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rhiv 2024\2024\JN\430-19-2024 kontejnerji\RD\"/>
    </mc:Choice>
  </mc:AlternateContent>
  <xr:revisionPtr revIDLastSave="0" documentId="13_ncr:1_{E10C8379-BA60-4E3F-8567-22CB1CBBC172}" xr6:coauthVersionLast="47" xr6:coauthVersionMax="47" xr10:uidLastSave="{00000000-0000-0000-0000-000000000000}"/>
  <bookViews>
    <workbookView xWindow="-120" yWindow="-120" windowWidth="29040" windowHeight="17640" activeTab="2" xr2:uid="{DADE9EF7-36CC-40B0-9EFF-2A52AD9B5530}"/>
  </bookViews>
  <sheets>
    <sheet name="SKLOP 1, ponudbeni predracun 3A" sheetId="1" r:id="rId1"/>
    <sheet name="SKLOP 2, ponudbeni predracun 3B" sheetId="2" r:id="rId2"/>
    <sheet name="SKLOP3, ponudbeni predracun 3C "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1" l="1"/>
  <c r="H31" i="1" s="1"/>
  <c r="I31" i="1" s="1"/>
  <c r="H37" i="1" l="1"/>
  <c r="I37" i="1" s="1"/>
  <c r="F19" i="1" l="1"/>
  <c r="H19" i="1" s="1"/>
  <c r="I19" i="1" s="1"/>
  <c r="F36" i="1"/>
  <c r="H36" i="1" s="1"/>
  <c r="I36" i="1" s="1"/>
  <c r="F25" i="1"/>
  <c r="H25" i="1" s="1"/>
  <c r="I25" i="1" s="1"/>
  <c r="F15" i="1"/>
  <c r="F16" i="1" s="1"/>
  <c r="H15" i="1" l="1"/>
  <c r="I15" i="1" s="1"/>
  <c r="H16" i="1"/>
  <c r="I16" i="1" s="1"/>
</calcChain>
</file>

<file path=xl/sharedStrings.xml><?xml version="1.0" encoding="utf-8"?>
<sst xmlns="http://schemas.openxmlformats.org/spreadsheetml/2006/main" count="138" uniqueCount="95">
  <si>
    <t>Predmet</t>
  </si>
  <si>
    <t>E. M.</t>
  </si>
  <si>
    <t>1.1</t>
  </si>
  <si>
    <t>Oprema</t>
  </si>
  <si>
    <t>1.1.1</t>
  </si>
  <si>
    <t>20ft bivalni kontejner</t>
  </si>
  <si>
    <t>1.1.2</t>
  </si>
  <si>
    <t>1.1.3</t>
  </si>
  <si>
    <t>1.1.4</t>
  </si>
  <si>
    <t>WC kontejner</t>
  </si>
  <si>
    <t>1.1.5</t>
  </si>
  <si>
    <t>TUŠ kontejner</t>
  </si>
  <si>
    <t>1.1.6</t>
  </si>
  <si>
    <t>Zbiralnik fekalij</t>
  </si>
  <si>
    <t>Stopnice za zbiralnik fekalij</t>
  </si>
  <si>
    <t>(a) Skupaj na dan</t>
  </si>
  <si>
    <t>2</t>
  </si>
  <si>
    <t>Storitev</t>
  </si>
  <si>
    <t>kpl</t>
  </si>
  <si>
    <t>(c) Skupaj storitev</t>
  </si>
  <si>
    <t>3</t>
  </si>
  <si>
    <t>(d) Skupaj storitev</t>
  </si>
  <si>
    <t>4</t>
  </si>
  <si>
    <t>(e) Skupaj storitev</t>
  </si>
  <si>
    <t>5</t>
  </si>
  <si>
    <t>Premik kontejnerjev</t>
  </si>
  <si>
    <t>Nepredvidene storitve</t>
  </si>
  <si>
    <t>Cena na E.M. brez DDV 
(v EUR)</t>
  </si>
  <si>
    <t>Izjavljamo, da v ponudbenem predračunu navedena skupna ponudbena vrednost pokriva vse stroške, ki jih bomo imeli v zvezi z realizacijo naročila, v primeru, da bomo izbrani na predmetnem javnem naročilu.
                                                                                                                                                                                                                                                                                                                                                                                      Kraj in datum:                                                                Ponudnik:
                                                                                          Žig in podpis:</t>
  </si>
  <si>
    <r>
      <t xml:space="preserve">DDV v EUR </t>
    </r>
    <r>
      <rPr>
        <b/>
        <sz val="10"/>
        <color theme="1"/>
        <rFont val="Arial"/>
        <family val="2"/>
        <charset val="238"/>
      </rPr>
      <t>(glede na skupno vrednost brez DDV v EUR)</t>
    </r>
  </si>
  <si>
    <r>
      <t xml:space="preserve">Skupna vrednost </t>
    </r>
    <r>
      <rPr>
        <b/>
        <u/>
        <sz val="10"/>
        <color theme="1"/>
        <rFont val="Arial"/>
        <family val="2"/>
        <charset val="238"/>
      </rPr>
      <t>z  DDV</t>
    </r>
    <r>
      <rPr>
        <b/>
        <sz val="10"/>
        <color theme="1"/>
        <rFont val="Arial"/>
        <family val="2"/>
        <charset val="238"/>
      </rPr>
      <t xml:space="preserve"> 
(v EUR)</t>
    </r>
  </si>
  <si>
    <t>premik do 100 m 
(nalaganje, razlaganje, niveliranje, material za podlaganje)</t>
  </si>
  <si>
    <t>premik do 100 km 
(nalaganje, razlaganje, niveliranje, material za podlaganje)</t>
  </si>
  <si>
    <t xml:space="preserve">premik do 200 km 
(nalaganje, razlaganje, niveliranje, material za podlaganje) </t>
  </si>
  <si>
    <t>Zap.
 št.</t>
  </si>
  <si>
    <t>DDV 
v %</t>
  </si>
  <si>
    <t>Najem kontejnerjev</t>
  </si>
  <si>
    <t xml:space="preserve">Okvirna količina (730 dni) </t>
  </si>
  <si>
    <t>Nepredvidene storitve in material</t>
  </si>
  <si>
    <t>%</t>
  </si>
  <si>
    <t>Nepredvidene storitve in material se bodo obračunavale glede na veljaven cenik izvajalca</t>
  </si>
  <si>
    <t>kos/dan</t>
  </si>
  <si>
    <t>(b) Skupaj za čas najema v dnevih (730 dni)</t>
  </si>
  <si>
    <r>
      <t xml:space="preserve">Skupna vrednost </t>
    </r>
    <r>
      <rPr>
        <b/>
        <u/>
        <sz val="10"/>
        <color theme="1"/>
        <rFont val="Arial"/>
        <family val="2"/>
        <charset val="238"/>
      </rPr>
      <t>brez DDV</t>
    </r>
    <r>
      <rPr>
        <b/>
        <sz val="10"/>
        <color theme="1"/>
        <rFont val="Arial"/>
        <family val="2"/>
        <charset val="238"/>
      </rPr>
      <t xml:space="preserve">  (v EUR) 
(cena na E.M. x količina )</t>
    </r>
  </si>
  <si>
    <t>3.1</t>
  </si>
  <si>
    <t>3.2</t>
  </si>
  <si>
    <t>2.1</t>
  </si>
  <si>
    <t>20ft pisarniški kontejner</t>
  </si>
  <si>
    <t>Drugi materialni stroški (niveliranje do 10 cm s ploščami iz umetne mase ali primernim podložnim materialom, nastavitev horizontalnih in vertikalnih povezav za različne namene uporabe, ipd)</t>
  </si>
  <si>
    <t>Nakladanje, stroški prevoza in montaža kontajnerjev do 100 km</t>
  </si>
  <si>
    <t>Demontaža, nakladanje, prevozni stroški za odvoz do 100 km</t>
  </si>
  <si>
    <t>Nakladanje, stroški prevoza in montaža kontajnerjev nad 100 km</t>
  </si>
  <si>
    <t>Demontaža, nakladanje, prevozni stroški za odvoz nad 100 km</t>
  </si>
  <si>
    <t>3.3</t>
  </si>
  <si>
    <t>3.4</t>
  </si>
  <si>
    <t>4.1</t>
  </si>
  <si>
    <t>4.2</t>
  </si>
  <si>
    <t>4.3</t>
  </si>
  <si>
    <t>Okvirna količina</t>
  </si>
  <si>
    <t xml:space="preserve">kos </t>
  </si>
  <si>
    <t>Nakup in dobava kovinskih ležišč</t>
  </si>
  <si>
    <t>1</t>
  </si>
  <si>
    <t>Skupaj storitev</t>
  </si>
  <si>
    <r>
      <rPr>
        <u/>
        <sz val="10"/>
        <color theme="1"/>
        <rFont val="Arial"/>
        <family val="2"/>
        <charset val="238"/>
      </rPr>
      <t>Ponudnik se mora prijaviti na javno naročilo v celoti, podati mora cene za vse navedene postavke v predračunu</t>
    </r>
    <r>
      <rPr>
        <sz val="10"/>
        <color theme="1"/>
        <rFont val="Arial"/>
        <family val="2"/>
        <charset val="238"/>
      </rPr>
      <t>. Ponudnik ne sme spreminjati zapisane vsebine, izpolniti mora vsa prazna polja. Ce ponudnik postavke ne vpise, naročnik smatra, da tega artikla ne ponuja in bo ponudbo izločil. V kolikor ponudnik v ponudbenem predračunu vpise ceno nič (0) EUR, se šteje, da ponuja blago brezplačno.
Količine v ponudbenem predračunu so okvirne in se prilagajajo dejanskim potrebam naročnika. Naročnik ni zavezan naročiti celotne količine blaga.</t>
    </r>
  </si>
  <si>
    <r>
      <t>Ponudnik se mora prijaviti na javno naročilo v celoti, podati mora cene za vse navedene postavke v predračunu</t>
    </r>
    <r>
      <rPr>
        <sz val="10"/>
        <color theme="1"/>
        <rFont val="Arial"/>
        <family val="2"/>
        <charset val="238"/>
      </rPr>
      <t xml:space="preserve">. Ponudnik ne sme spreminjati zapisane vsebine, izpolniti mora vsa prazna polja. Ce ponudnik postavke ne vpise, naročnik smatra, da tega artikla ne ponuja in bo ponudbo izločil. V kolikor ponudnik v ponudbenem predračunu vpise ceno nič (0) EUR, se šteje, da ponuja blago brezplačno.
</t>
    </r>
    <r>
      <rPr>
        <u/>
        <sz val="10"/>
        <color theme="1"/>
        <rFont val="Arial"/>
        <family val="2"/>
        <charset val="238"/>
      </rPr>
      <t xml:space="preserve">
Količine v ponudbenem predračunu so okvirne in se prilagajajo dejanskim potrebam naročnika. Naročnik ni zavezan naročiti celotne količine blaga.</t>
    </r>
  </si>
  <si>
    <t xml:space="preserve"> </t>
  </si>
  <si>
    <t xml:space="preserve">                                                                                          Žig in podpis:</t>
  </si>
  <si>
    <t>Kraj in datum:                                                                Ponudnik:</t>
  </si>
  <si>
    <t>Izjavljamo, da v ponudbenem predračunu navedena skupna ponudbena vrednost pokriva vse stroške, ki jih bomo imeli v zvezi z realizacijo naročila, v primeru, 
da bomo izbrani na predmetnem javnem naročilu.</t>
  </si>
  <si>
    <t xml:space="preserve">PONUDBENI PREDRAČUN 3A
za javno naročilo št. JN 430-19/2024 ZA SKLOP 1 ponudnika ____________________________________
št. _______________,  z dne __________________
</t>
  </si>
  <si>
    <t xml:space="preserve">PONUDBENI PREDRAČUN 3B
za javno naročilo št. JN 430-19/2024 ZA SKLOP 2 ponudnika ______________________
št. _______________,  z dne __________________
</t>
  </si>
  <si>
    <t xml:space="preserve">PONUDBENI PREDRAČUN 3C
za javno naročilo št. JN 430-19/2024 ZA SKLOP 3 ponudnika ________________________
št. _______________,  z dne __________________
</t>
  </si>
  <si>
    <t xml:space="preserve">NAJEM KONTEJNERJEV - OBRAZEC ŠT.     3   A                                                                                                     </t>
  </si>
  <si>
    <t xml:space="preserve">NAKUP IN DOBAVA VZMETNIC - OBRAZEC ŠT.    3   C                                                                                                    </t>
  </si>
  <si>
    <t xml:space="preserve">NAKUP  IN DOBAVA KOVINSKIH LEŽIŠČ - OBRAZEC ŠT. 3   B                                                                                                 </t>
  </si>
  <si>
    <r>
      <t xml:space="preserve">Ponudnik se mora prijaviti na javno naročilo v celoti, podati mora cene za vse navedene postavke v predračunu. Ponudnik ne sme spreminjati zapisane vsebine, izpolniti mora vsa prazna polja. Ce ponudnik postavke ne vpise, naročnik smatra, da tega artikla ne ponuja in bo ponudbo izločil. V kolikor ponudnik v ponudbenem predračunu vpise ceno nič (0) EUR, se šteje, da ponuja blago brezplačno.
Količine v ponudbenem predračunu so okvirne in se prilagajajo dejanskim potrebam naročnika. Naročnik ni zavezan naročiti celotne količine blaga.V primeru, da se pojavi potreba po blagu oziroma storitvi, ki ni vključena na obrazcu ponudbeni predračun, je pa iz skupine storitev, ki je predmet naročila, se dobava blaga oziroma izvedba storitve obračuna po predhodno pridobljeni ponudbi po uradnem ceniku izvajalca veljavnem na dan izvedbe storitve, z upoštevanim  popustom in pisni potrditvi s strani naročnika. Popust je fiksen za ves čas trajanja pogodbe (v kolikor ponudnik popusta ne navede pomeni, da popusta ne ponuja). </t>
    </r>
    <r>
      <rPr>
        <u/>
        <sz val="10"/>
        <color theme="1"/>
        <rFont val="Arial"/>
        <family val="2"/>
        <charset val="238"/>
      </rPr>
      <t xml:space="preserve">Z uradnim cenikom izvajalec naročnika seznani ob naročilu teh vrst blaga oz. storitev.  </t>
    </r>
  </si>
  <si>
    <t>Storitev transporta kontejnerjev</t>
  </si>
  <si>
    <t>Storitev transporta zbiralnika fekalij s stopnicami</t>
  </si>
  <si>
    <t>Nakladanje, stroški prevoza in montaža zbiralnikov fekalij s stopnicami do 100 km</t>
  </si>
  <si>
    <t>Nakladanje, stroški prevoza in montaža zbiralnikov fekalij s stopnicami nad 100 km</t>
  </si>
  <si>
    <t>4.4</t>
  </si>
  <si>
    <t>5.1</t>
  </si>
  <si>
    <t>5.2</t>
  </si>
  <si>
    <t>5.3</t>
  </si>
  <si>
    <t>6</t>
  </si>
  <si>
    <t>(f) Skupaj storitev</t>
  </si>
  <si>
    <t>(g) Skupaj</t>
  </si>
  <si>
    <t>Skupna vrednost opravljanje storitve ( b  + c + d  + e + f +g)</t>
  </si>
  <si>
    <t>Vpišite odstotek popusta 
na cenik</t>
  </si>
  <si>
    <t>150*</t>
  </si>
  <si>
    <r>
      <t>Montažni kovinski pograd/sestavljivi kovinski pograd za bivalni kontejner, material: peskano jeklo ali kovina, ležišče: primerno za vzmetnico (200 x 90 cm), dimenzije: (Š,V,G): cca. 207 cm x 160 cm x 96 cm,</t>
    </r>
    <r>
      <rPr>
        <u/>
        <sz val="10"/>
        <rFont val="Arial"/>
        <family val="2"/>
        <charset val="238"/>
      </rPr>
      <t xml:space="preserve"> z vključeno monažo in dostavo na izbrano lokacijo naročnika</t>
    </r>
  </si>
  <si>
    <t>Nakup in dostava vzmetnic</t>
  </si>
  <si>
    <t>Vzmetnica s klasičnim bonell vzmetenjem (2,2 ali 2,3 mm) z višino ležišča cca 21 cm, širina 90 cm, dolžina 190 cm, srednja trda. Polnilo mora biti tako, da ohranja obliko ležišča in poskrbi za enakomerno razporeditev teže telesa na ležišče. Prevleka naj bo najmanj 51 % bombaž, z vključeno dostavo.</t>
  </si>
  <si>
    <t>Vzmetnica s klasičnim bonell vzmetenjem (2,2 ali 2,3 mm) z višino ležišča cca 21 cm, širina 90 cm, dolžina 200 cm, srednja trda.. Polnilo mora biti tako, da ohranja obliko ležišča in poskrbi za enakomerno razporeditev teže telesa na ležišče. Prevleka naj bo najmanj 51 % bombaž, z vključeno dostavo.</t>
  </si>
  <si>
    <r>
      <t xml:space="preserve">Izjavljamo, da v ponudbenem predračunu navedena skupna ponudbena vrednost pokriva vse stroške, ki jih bomo imeli v zvezi z realizacijo naročila, v primeru, da bomo izbrani na predmetnem javnem naročilu.
</t>
    </r>
    <r>
      <rPr>
        <b/>
        <sz val="10"/>
        <color theme="1"/>
        <rFont val="Arial"/>
        <family val="2"/>
        <charset val="238"/>
      </rPr>
      <t>* okvirna količina 150 predstavlja pograd (torej komplet dveh postelj)</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</si>
</sst>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theme="1"/>
      <name val="Arial"/>
      <family val="2"/>
      <charset val="238"/>
    </font>
    <font>
      <b/>
      <sz val="10"/>
      <color theme="1"/>
      <name val="Arial"/>
      <family val="2"/>
      <charset val="238"/>
    </font>
    <font>
      <sz val="11"/>
      <name val="Arial CE"/>
      <charset val="238"/>
    </font>
    <font>
      <sz val="10"/>
      <name val="Arial"/>
      <family val="2"/>
      <charset val="238"/>
    </font>
    <font>
      <b/>
      <sz val="10"/>
      <name val="Arial"/>
      <family val="2"/>
      <charset val="238"/>
    </font>
    <font>
      <b/>
      <u/>
      <sz val="10"/>
      <color theme="1"/>
      <name val="Arial"/>
      <family val="2"/>
      <charset val="238"/>
    </font>
    <font>
      <sz val="10"/>
      <color theme="1"/>
      <name val="Arial"/>
      <family val="2"/>
      <charset val="238"/>
    </font>
    <font>
      <b/>
      <sz val="12"/>
      <color theme="1"/>
      <name val="Arial"/>
      <family val="2"/>
      <charset val="238"/>
    </font>
    <font>
      <u/>
      <sz val="10"/>
      <color theme="1"/>
      <name val="Arial"/>
      <family val="2"/>
      <charset val="238"/>
    </font>
    <font>
      <sz val="10"/>
      <color rgb="FF000000"/>
      <name val="Courier New CE"/>
      <charset val="238"/>
    </font>
    <font>
      <u/>
      <sz val="10"/>
      <name val="Arial"/>
      <family val="2"/>
      <charset val="238"/>
    </font>
  </fonts>
  <fills count="10">
    <fill>
      <patternFill patternType="none"/>
    </fill>
    <fill>
      <patternFill patternType="gray125"/>
    </fill>
    <fill>
      <patternFill patternType="solid">
        <fgColor theme="2" tint="-0.249977111117893"/>
        <bgColor indexed="64"/>
      </patternFill>
    </fill>
    <fill>
      <patternFill patternType="solid">
        <fgColor theme="6" tint="0.79998168889431442"/>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rgb="FF0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diagonalUp="1">
      <left style="medium">
        <color indexed="64"/>
      </left>
      <right style="medium">
        <color indexed="64"/>
      </right>
      <top style="medium">
        <color indexed="64"/>
      </top>
      <bottom style="medium">
        <color indexed="64"/>
      </bottom>
      <diagonal style="thin">
        <color indexed="64"/>
      </diagonal>
    </border>
    <border>
      <left style="thin">
        <color auto="1"/>
      </left>
      <right/>
      <top style="medium">
        <color auto="1"/>
      </top>
      <bottom/>
      <diagonal/>
    </border>
    <border>
      <left/>
      <right style="medium">
        <color indexed="64"/>
      </right>
      <top style="thin">
        <color indexed="64"/>
      </top>
      <bottom/>
      <diagonal/>
    </border>
    <border>
      <left style="thin">
        <color auto="1"/>
      </left>
      <right/>
      <top/>
      <bottom/>
      <diagonal/>
    </border>
    <border diagonalUp="1">
      <left style="medium">
        <color indexed="64"/>
      </left>
      <right style="medium">
        <color indexed="64"/>
      </right>
      <top/>
      <bottom style="medium">
        <color indexed="64"/>
      </bottom>
      <diagonal style="thin">
        <color indexed="64"/>
      </diagonal>
    </border>
    <border diagonalUp="1">
      <left style="medium">
        <color indexed="64"/>
      </left>
      <right style="medium">
        <color indexed="64"/>
      </right>
      <top style="medium">
        <color indexed="64"/>
      </top>
      <bottom/>
      <diagonal style="thin">
        <color indexed="64"/>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9" fillId="0" borderId="0" applyNumberFormat="0" applyBorder="0" applyProtection="0"/>
  </cellStyleXfs>
  <cellXfs count="129">
    <xf numFmtId="0" fontId="0" fillId="0" borderId="0" xfId="0"/>
    <xf numFmtId="0" fontId="2" fillId="0" borderId="0" xfId="0" applyFont="1" applyAlignment="1">
      <alignment wrapText="1"/>
    </xf>
    <xf numFmtId="0" fontId="0" fillId="0" borderId="11" xfId="0" applyFont="1" applyBorder="1"/>
    <xf numFmtId="0" fontId="3" fillId="0" borderId="10" xfId="0" applyFont="1" applyBorder="1"/>
    <xf numFmtId="0" fontId="3" fillId="0" borderId="0" xfId="0" applyFont="1" applyBorder="1"/>
    <xf numFmtId="1" fontId="3" fillId="0" borderId="0" xfId="0" applyNumberFormat="1" applyFont="1" applyBorder="1" applyAlignment="1">
      <alignment horizontal="center"/>
    </xf>
    <xf numFmtId="0" fontId="4" fillId="0" borderId="0" xfId="0" applyFont="1" applyBorder="1" applyAlignment="1">
      <alignment horizontal="right"/>
    </xf>
    <xf numFmtId="0" fontId="4" fillId="0" borderId="10" xfId="0" applyFont="1" applyBorder="1" applyAlignment="1"/>
    <xf numFmtId="0" fontId="0" fillId="0" borderId="6" xfId="0" applyFont="1" applyBorder="1" applyAlignment="1"/>
    <xf numFmtId="4" fontId="1" fillId="5" borderId="15" xfId="0" applyNumberFormat="1" applyFont="1" applyFill="1" applyBorder="1" applyAlignment="1">
      <alignment horizontal="center" vertical="center" wrapText="1"/>
    </xf>
    <xf numFmtId="4" fontId="1" fillId="5" borderId="2" xfId="0" applyNumberFormat="1" applyFont="1" applyFill="1" applyBorder="1" applyAlignment="1">
      <alignment horizontal="center" vertical="center" wrapText="1"/>
    </xf>
    <xf numFmtId="3" fontId="1" fillId="5" borderId="15" xfId="0" applyNumberFormat="1" applyFont="1" applyFill="1" applyBorder="1" applyAlignment="1">
      <alignment horizontal="center" vertical="center" wrapText="1"/>
    </xf>
    <xf numFmtId="4" fontId="5" fillId="5" borderId="15" xfId="0" applyNumberFormat="1" applyFont="1" applyFill="1" applyBorder="1" applyAlignment="1">
      <alignment horizontal="center" vertical="center" wrapText="1"/>
    </xf>
    <xf numFmtId="0" fontId="1" fillId="2" borderId="2" xfId="0" applyFont="1" applyFill="1" applyBorder="1" applyAlignment="1">
      <alignment horizontal="center" vertical="center"/>
    </xf>
    <xf numFmtId="49" fontId="1" fillId="3" borderId="16" xfId="0" applyNumberFormat="1" applyFont="1" applyFill="1" applyBorder="1" applyAlignment="1">
      <alignment horizontal="center" vertical="center"/>
    </xf>
    <xf numFmtId="49" fontId="0" fillId="0" borderId="3" xfId="0" applyNumberFormat="1" applyFont="1" applyBorder="1" applyAlignment="1">
      <alignment horizontal="right" vertical="center"/>
    </xf>
    <xf numFmtId="0" fontId="0" fillId="0" borderId="1" xfId="0" applyFont="1" applyBorder="1" applyAlignment="1">
      <alignment horizontal="left" vertical="center" wrapText="1"/>
    </xf>
    <xf numFmtId="0" fontId="0" fillId="0" borderId="17" xfId="0" applyFont="1" applyBorder="1" applyAlignment="1">
      <alignment horizontal="center" vertical="center" wrapText="1"/>
    </xf>
    <xf numFmtId="0" fontId="0" fillId="0" borderId="1" xfId="0" applyFont="1" applyBorder="1" applyAlignment="1">
      <alignment horizontal="center" vertical="center" wrapText="1"/>
    </xf>
    <xf numFmtId="4" fontId="0" fillId="0" borderId="1" xfId="0" applyNumberFormat="1" applyFont="1" applyBorder="1" applyAlignment="1">
      <alignment horizontal="right" vertical="center" wrapText="1"/>
    </xf>
    <xf numFmtId="4" fontId="0" fillId="0" borderId="1" xfId="0" applyNumberFormat="1" applyFont="1" applyBorder="1" applyAlignment="1">
      <alignment horizontal="right" vertical="center"/>
    </xf>
    <xf numFmtId="9" fontId="0" fillId="0" borderId="1" xfId="0" applyNumberFormat="1" applyFont="1" applyBorder="1" applyAlignment="1">
      <alignment horizontal="center" vertical="center" wrapText="1"/>
    </xf>
    <xf numFmtId="4" fontId="0" fillId="0" borderId="18" xfId="0" applyNumberFormat="1" applyFont="1" applyBorder="1" applyAlignment="1">
      <alignment horizontal="right" vertical="center" wrapText="1"/>
    </xf>
    <xf numFmtId="4" fontId="1" fillId="0" borderId="13" xfId="0" applyNumberFormat="1" applyFont="1" applyBorder="1" applyAlignment="1">
      <alignment horizontal="right"/>
    </xf>
    <xf numFmtId="4" fontId="1" fillId="4" borderId="19" xfId="0" applyNumberFormat="1" applyFont="1" applyFill="1" applyBorder="1" applyAlignment="1">
      <alignment horizontal="right" vertical="center"/>
    </xf>
    <xf numFmtId="4" fontId="1" fillId="0" borderId="14" xfId="0" applyNumberFormat="1" applyFont="1" applyBorder="1" applyAlignment="1">
      <alignment horizontal="right"/>
    </xf>
    <xf numFmtId="4" fontId="1" fillId="0" borderId="7" xfId="0" applyNumberFormat="1" applyFont="1" applyBorder="1" applyAlignment="1">
      <alignment horizontal="right"/>
    </xf>
    <xf numFmtId="0" fontId="1" fillId="3" borderId="20" xfId="0" applyFont="1" applyFill="1" applyBorder="1" applyAlignment="1">
      <alignment vertical="center" wrapText="1"/>
    </xf>
    <xf numFmtId="0" fontId="1" fillId="3" borderId="6" xfId="0" applyFont="1" applyFill="1" applyBorder="1" applyAlignment="1">
      <alignment wrapText="1"/>
    </xf>
    <xf numFmtId="0" fontId="1" fillId="3" borderId="6" xfId="0" applyFont="1" applyFill="1" applyBorder="1" applyAlignment="1">
      <alignment vertical="center" wrapText="1"/>
    </xf>
    <xf numFmtId="0" fontId="1" fillId="3" borderId="6" xfId="0" applyFont="1" applyFill="1" applyBorder="1" applyAlignment="1">
      <alignment horizontal="right" vertical="center" wrapText="1"/>
    </xf>
    <xf numFmtId="0" fontId="1" fillId="3" borderId="6" xfId="0" applyFont="1" applyFill="1" applyBorder="1" applyAlignment="1">
      <alignment vertical="top" wrapText="1"/>
    </xf>
    <xf numFmtId="0" fontId="1" fillId="3" borderId="7" xfId="0" applyFont="1" applyFill="1" applyBorder="1" applyAlignment="1">
      <alignment vertical="center" wrapText="1"/>
    </xf>
    <xf numFmtId="4" fontId="0" fillId="0" borderId="17" xfId="0" applyNumberFormat="1" applyFont="1" applyBorder="1" applyAlignment="1">
      <alignment horizontal="right" vertical="top" wrapText="1"/>
    </xf>
    <xf numFmtId="4" fontId="0" fillId="0" borderId="21" xfId="0" applyNumberFormat="1" applyFont="1" applyBorder="1" applyAlignment="1">
      <alignment horizontal="right" vertical="center"/>
    </xf>
    <xf numFmtId="9" fontId="0" fillId="0" borderId="17" xfId="0" applyNumberFormat="1" applyFont="1" applyBorder="1" applyAlignment="1">
      <alignment horizontal="center" vertical="top" wrapText="1"/>
    </xf>
    <xf numFmtId="4" fontId="0" fillId="0" borderId="17" xfId="0" applyNumberFormat="1" applyFont="1" applyBorder="1" applyAlignment="1">
      <alignment horizontal="right" vertical="center" wrapText="1"/>
    </xf>
    <xf numFmtId="2" fontId="0" fillId="0" borderId="17" xfId="0" applyNumberFormat="1" applyFont="1" applyBorder="1" applyAlignment="1">
      <alignment horizontal="right" vertical="top" wrapText="1"/>
    </xf>
    <xf numFmtId="0" fontId="0" fillId="0" borderId="22" xfId="0" applyFont="1" applyBorder="1" applyAlignment="1">
      <alignment horizontal="left" vertical="center" wrapText="1"/>
    </xf>
    <xf numFmtId="0" fontId="1" fillId="5" borderId="2" xfId="0" applyFont="1" applyFill="1" applyBorder="1" applyAlignment="1">
      <alignment horizontal="center" vertical="center" wrapText="1"/>
    </xf>
    <xf numFmtId="0" fontId="0" fillId="0" borderId="0" xfId="0" applyFont="1" applyAlignment="1">
      <alignment horizontal="center"/>
    </xf>
    <xf numFmtId="0" fontId="0" fillId="0" borderId="0" xfId="0" applyFont="1" applyAlignment="1">
      <alignment wrapText="1"/>
    </xf>
    <xf numFmtId="0" fontId="0" fillId="0" borderId="0" xfId="0" applyFont="1"/>
    <xf numFmtId="0" fontId="0" fillId="0" borderId="0" xfId="0" applyFont="1" applyAlignment="1">
      <alignment vertical="center"/>
    </xf>
    <xf numFmtId="0" fontId="0" fillId="0" borderId="0" xfId="0" applyFill="1" applyBorder="1"/>
    <xf numFmtId="4" fontId="1" fillId="0" borderId="5" xfId="0" applyNumberFormat="1" applyFont="1" applyBorder="1" applyAlignment="1">
      <alignment horizontal="right"/>
    </xf>
    <xf numFmtId="4" fontId="1" fillId="4" borderId="24" xfId="0" applyNumberFormat="1" applyFont="1" applyFill="1" applyBorder="1" applyAlignment="1">
      <alignment horizontal="right" vertical="center"/>
    </xf>
    <xf numFmtId="4" fontId="1" fillId="7" borderId="23" xfId="0" applyNumberFormat="1" applyFont="1" applyFill="1" applyBorder="1" applyAlignment="1">
      <alignment horizontal="right" vertical="center"/>
    </xf>
    <xf numFmtId="4" fontId="1" fillId="8" borderId="8" xfId="0" applyNumberFormat="1" applyFont="1" applyFill="1" applyBorder="1" applyAlignment="1">
      <alignment horizontal="right"/>
    </xf>
    <xf numFmtId="4" fontId="1" fillId="8" borderId="9" xfId="0" applyNumberFormat="1" applyFont="1" applyFill="1" applyBorder="1" applyAlignment="1">
      <alignment horizontal="right"/>
    </xf>
    <xf numFmtId="0" fontId="1" fillId="4" borderId="26" xfId="0" applyFont="1" applyFill="1" applyBorder="1" applyAlignment="1">
      <alignment horizontal="left" vertical="center" wrapText="1"/>
    </xf>
    <xf numFmtId="4" fontId="1" fillId="0" borderId="27" xfId="0" applyNumberFormat="1" applyFont="1" applyBorder="1" applyAlignment="1">
      <alignment horizontal="right" vertical="center"/>
    </xf>
    <xf numFmtId="0" fontId="0" fillId="0" borderId="0" xfId="0" applyAlignment="1">
      <alignment horizontal="center" wrapText="1"/>
    </xf>
    <xf numFmtId="49" fontId="1" fillId="4" borderId="25" xfId="0" applyNumberFormat="1" applyFont="1" applyFill="1" applyBorder="1" applyAlignment="1">
      <alignment horizontal="center" vertical="center"/>
    </xf>
    <xf numFmtId="4" fontId="1" fillId="0" borderId="28" xfId="0" applyNumberFormat="1" applyFont="1" applyBorder="1" applyAlignment="1">
      <alignment horizontal="right" vertical="center"/>
    </xf>
    <xf numFmtId="4" fontId="1" fillId="0" borderId="29" xfId="0" applyNumberFormat="1" applyFont="1" applyBorder="1" applyAlignment="1">
      <alignment horizontal="right" vertical="center" wrapText="1"/>
    </xf>
    <xf numFmtId="9" fontId="1" fillId="4" borderId="2" xfId="0" applyNumberFormat="1" applyFont="1" applyFill="1" applyBorder="1" applyAlignment="1">
      <alignment horizontal="center" vertical="top" wrapText="1"/>
    </xf>
    <xf numFmtId="0" fontId="4" fillId="0" borderId="5" xfId="0" applyFont="1" applyBorder="1" applyAlignment="1"/>
    <xf numFmtId="0" fontId="4" fillId="0" borderId="6" xfId="0" applyFont="1" applyBorder="1" applyAlignment="1"/>
    <xf numFmtId="49" fontId="0" fillId="0" borderId="3" xfId="0" applyNumberFormat="1" applyFont="1" applyBorder="1" applyAlignment="1">
      <alignment horizontal="center" vertical="center"/>
    </xf>
    <xf numFmtId="4" fontId="0" fillId="0" borderId="1" xfId="0" applyNumberFormat="1" applyFont="1" applyBorder="1" applyAlignment="1">
      <alignment horizontal="center" vertical="center" wrapText="1"/>
    </xf>
    <xf numFmtId="4" fontId="0" fillId="0" borderId="1" xfId="0" applyNumberFormat="1" applyFont="1" applyBorder="1" applyAlignment="1">
      <alignment horizontal="center" vertical="center"/>
    </xf>
    <xf numFmtId="4" fontId="0" fillId="0" borderId="18" xfId="0" applyNumberFormat="1" applyFont="1" applyBorder="1" applyAlignment="1">
      <alignment horizontal="center" vertical="center" wrapText="1"/>
    </xf>
    <xf numFmtId="4" fontId="1" fillId="0" borderId="2" xfId="0" applyNumberFormat="1" applyFont="1" applyBorder="1" applyAlignment="1">
      <alignment horizontal="right"/>
    </xf>
    <xf numFmtId="4" fontId="1" fillId="0" borderId="30" xfId="0" applyNumberFormat="1" applyFont="1" applyBorder="1" applyAlignment="1">
      <alignment horizontal="right"/>
    </xf>
    <xf numFmtId="4" fontId="1" fillId="4" borderId="23" xfId="0" applyNumberFormat="1" applyFont="1" applyFill="1" applyBorder="1" applyAlignment="1">
      <alignment horizontal="right" vertical="center"/>
    </xf>
    <xf numFmtId="0" fontId="0" fillId="0" borderId="1" xfId="0" applyFont="1" applyBorder="1" applyAlignment="1">
      <alignment wrapText="1"/>
    </xf>
    <xf numFmtId="49" fontId="0" fillId="0" borderId="1" xfId="0" applyNumberFormat="1" applyFont="1" applyBorder="1" applyAlignment="1">
      <alignment horizontal="center" vertical="center"/>
    </xf>
    <xf numFmtId="4" fontId="0" fillId="0" borderId="1" xfId="0" applyNumberFormat="1" applyFont="1" applyFill="1" applyBorder="1" applyAlignment="1">
      <alignment horizontal="center" vertical="center" wrapText="1"/>
    </xf>
    <xf numFmtId="4" fontId="0" fillId="0" borderId="1" xfId="0" applyNumberFormat="1" applyFont="1" applyFill="1" applyBorder="1" applyAlignment="1">
      <alignment horizontal="center" vertical="center"/>
    </xf>
    <xf numFmtId="9" fontId="0" fillId="0" borderId="1"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7"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7" xfId="0" applyFont="1" applyFill="1" applyBorder="1" applyAlignment="1">
      <alignment horizontal="center" vertical="center" wrapText="1"/>
    </xf>
    <xf numFmtId="0" fontId="0" fillId="0" borderId="0" xfId="0" applyFill="1"/>
    <xf numFmtId="0" fontId="7" fillId="0" borderId="0" xfId="0" applyFont="1" applyFill="1" applyBorder="1" applyAlignment="1">
      <alignment horizontal="right"/>
    </xf>
    <xf numFmtId="0" fontId="0" fillId="0" borderId="0" xfId="0" applyFont="1" applyAlignment="1">
      <alignment horizontal="center" vertical="center" wrapText="1"/>
    </xf>
    <xf numFmtId="0" fontId="6" fillId="0" borderId="0" xfId="0" applyFont="1" applyAlignment="1">
      <alignment horizontal="center" vertical="center"/>
    </xf>
    <xf numFmtId="0" fontId="1" fillId="6" borderId="5" xfId="0" applyFont="1" applyFill="1" applyBorder="1" applyAlignment="1">
      <alignment horizontal="center"/>
    </xf>
    <xf numFmtId="0" fontId="1" fillId="6" borderId="6" xfId="0" applyFont="1" applyFill="1" applyBorder="1" applyAlignment="1">
      <alignment horizontal="center"/>
    </xf>
    <xf numFmtId="0" fontId="1" fillId="6" borderId="7" xfId="0" applyFont="1" applyFill="1" applyBorder="1" applyAlignment="1">
      <alignment horizontal="center"/>
    </xf>
    <xf numFmtId="0" fontId="1" fillId="4" borderId="28" xfId="0" applyFont="1" applyFill="1" applyBorder="1" applyAlignment="1">
      <alignment horizontal="right" vertical="center" wrapText="1"/>
    </xf>
    <xf numFmtId="0" fontId="1" fillId="4" borderId="12" xfId="0" applyFont="1" applyFill="1" applyBorder="1" applyAlignment="1">
      <alignment horizontal="right" vertical="center" wrapText="1"/>
    </xf>
    <xf numFmtId="0" fontId="1" fillId="4" borderId="29" xfId="0" applyFont="1" applyFill="1" applyBorder="1" applyAlignment="1">
      <alignment horizontal="right" vertical="center" wrapText="1"/>
    </xf>
    <xf numFmtId="0" fontId="1" fillId="7" borderId="8" xfId="0" applyFont="1" applyFill="1" applyBorder="1" applyAlignment="1">
      <alignment horizontal="right"/>
    </xf>
    <xf numFmtId="0" fontId="1" fillId="7" borderId="4" xfId="0" applyFont="1" applyFill="1" applyBorder="1" applyAlignment="1">
      <alignment horizontal="right"/>
    </xf>
    <xf numFmtId="0" fontId="1" fillId="7" borderId="9" xfId="0" applyFont="1" applyFill="1" applyBorder="1" applyAlignment="1">
      <alignment horizontal="right"/>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4" fillId="0" borderId="10" xfId="0" applyFont="1" applyBorder="1" applyAlignment="1">
      <alignment horizontal="center" wrapText="1"/>
    </xf>
    <xf numFmtId="0" fontId="4" fillId="0" borderId="0" xfId="0" applyFont="1" applyBorder="1" applyAlignment="1">
      <alignment horizontal="center" wrapText="1"/>
    </xf>
    <xf numFmtId="0" fontId="4" fillId="0" borderId="11" xfId="0" applyFont="1" applyBorder="1" applyAlignment="1">
      <alignment horizontal="center" wrapText="1"/>
    </xf>
    <xf numFmtId="0" fontId="4" fillId="0" borderId="8" xfId="0" applyFont="1" applyBorder="1" applyAlignment="1">
      <alignment horizontal="center" wrapText="1"/>
    </xf>
    <xf numFmtId="0" fontId="4" fillId="0" borderId="4" xfId="0" applyFont="1" applyBorder="1" applyAlignment="1">
      <alignment horizontal="center" wrapText="1"/>
    </xf>
    <xf numFmtId="0" fontId="4" fillId="0" borderId="9" xfId="0" applyFont="1" applyBorder="1" applyAlignment="1">
      <alignment horizontal="center" wrapText="1"/>
    </xf>
    <xf numFmtId="0" fontId="1" fillId="0" borderId="6" xfId="0" applyFont="1" applyBorder="1" applyAlignment="1">
      <alignment horizontal="right"/>
    </xf>
    <xf numFmtId="0" fontId="1" fillId="4" borderId="5" xfId="0" applyFont="1" applyFill="1" applyBorder="1" applyAlignment="1">
      <alignment horizontal="right"/>
    </xf>
    <xf numFmtId="0" fontId="1" fillId="4" borderId="6" xfId="0" applyFont="1" applyFill="1" applyBorder="1" applyAlignment="1">
      <alignment horizontal="right"/>
    </xf>
    <xf numFmtId="0" fontId="1" fillId="4" borderId="7" xfId="0" applyFont="1" applyFill="1" applyBorder="1" applyAlignment="1">
      <alignment horizontal="right"/>
    </xf>
    <xf numFmtId="0" fontId="1" fillId="4" borderId="13" xfId="0" applyFont="1" applyFill="1" applyBorder="1" applyAlignment="1">
      <alignment horizontal="right"/>
    </xf>
    <xf numFmtId="0" fontId="1" fillId="4" borderId="12" xfId="0" applyFont="1" applyFill="1" applyBorder="1" applyAlignment="1">
      <alignment horizontal="right"/>
    </xf>
    <xf numFmtId="0" fontId="1" fillId="4" borderId="14" xfId="0" applyFont="1" applyFill="1" applyBorder="1" applyAlignment="1">
      <alignment horizontal="right"/>
    </xf>
    <xf numFmtId="4" fontId="1" fillId="2" borderId="13" xfId="0" applyNumberFormat="1" applyFont="1" applyFill="1" applyBorder="1" applyAlignment="1">
      <alignment horizontal="left" vertical="center" wrapText="1"/>
    </xf>
    <xf numFmtId="4" fontId="1" fillId="2" borderId="12" xfId="0" applyNumberFormat="1" applyFont="1" applyFill="1" applyBorder="1" applyAlignment="1">
      <alignment horizontal="left" vertical="center" wrapText="1"/>
    </xf>
    <xf numFmtId="4" fontId="1" fillId="2" borderId="14" xfId="0" applyNumberFormat="1"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7" xfId="0" applyFont="1" applyFill="1" applyBorder="1" applyAlignment="1">
      <alignment horizontal="left" vertical="center" wrapText="1"/>
    </xf>
    <xf numFmtId="0" fontId="0" fillId="0" borderId="0" xfId="0" applyAlignment="1">
      <alignment horizontal="center" wrapText="1"/>
    </xf>
    <xf numFmtId="0" fontId="1" fillId="9" borderId="13" xfId="0" applyFont="1" applyFill="1" applyBorder="1" applyAlignment="1">
      <alignment horizontal="center" wrapText="1"/>
    </xf>
    <xf numFmtId="0" fontId="1" fillId="9" borderId="12" xfId="0" applyFont="1" applyFill="1" applyBorder="1" applyAlignment="1">
      <alignment horizontal="center"/>
    </xf>
    <xf numFmtId="0" fontId="1" fillId="9" borderId="14" xfId="0" applyFont="1" applyFill="1" applyBorder="1" applyAlignment="1">
      <alignment horizontal="center"/>
    </xf>
    <xf numFmtId="0" fontId="0" fillId="0" borderId="13" xfId="0" applyBorder="1" applyAlignment="1">
      <alignment horizontal="center"/>
    </xf>
    <xf numFmtId="0" fontId="0" fillId="0" borderId="12" xfId="0" applyBorder="1" applyAlignment="1">
      <alignment horizontal="center"/>
    </xf>
    <xf numFmtId="0" fontId="0" fillId="0" borderId="14" xfId="0" applyBorder="1" applyAlignment="1">
      <alignment horizontal="center"/>
    </xf>
    <xf numFmtId="0" fontId="1" fillId="9" borderId="13" xfId="0" applyFont="1" applyFill="1" applyBorder="1" applyAlignment="1">
      <alignment horizontal="left"/>
    </xf>
    <xf numFmtId="0" fontId="1" fillId="9" borderId="12" xfId="0" applyFont="1" applyFill="1" applyBorder="1" applyAlignment="1">
      <alignment horizontal="left"/>
    </xf>
    <xf numFmtId="0" fontId="1" fillId="9" borderId="14" xfId="0" applyFont="1" applyFill="1" applyBorder="1" applyAlignment="1">
      <alignment horizontal="left"/>
    </xf>
    <xf numFmtId="0" fontId="0" fillId="9" borderId="13" xfId="0" applyFill="1" applyBorder="1" applyAlignment="1">
      <alignment horizontal="center"/>
    </xf>
    <xf numFmtId="0" fontId="0" fillId="9" borderId="12" xfId="0" applyFill="1" applyBorder="1" applyAlignment="1">
      <alignment horizontal="center"/>
    </xf>
    <xf numFmtId="0" fontId="0" fillId="9" borderId="14" xfId="0" applyFill="1" applyBorder="1" applyAlignment="1">
      <alignment horizontal="center"/>
    </xf>
    <xf numFmtId="0" fontId="8" fillId="0" borderId="0" xfId="0" applyFont="1" applyAlignment="1">
      <alignment horizontal="justify" vertical="center" wrapText="1"/>
    </xf>
    <xf numFmtId="0" fontId="0" fillId="0" borderId="0" xfId="0" applyAlignment="1">
      <alignment wrapText="1"/>
    </xf>
    <xf numFmtId="0" fontId="0" fillId="0" borderId="0" xfId="0" applyAlignment="1">
      <alignment horizontal="left" wrapText="1"/>
    </xf>
    <xf numFmtId="0" fontId="0" fillId="0" borderId="0" xfId="0" applyAlignment="1">
      <alignment horizontal="right"/>
    </xf>
    <xf numFmtId="0" fontId="1" fillId="4" borderId="10" xfId="0" applyFont="1" applyFill="1" applyBorder="1" applyAlignment="1">
      <alignment horizontal="right"/>
    </xf>
    <xf numFmtId="0" fontId="1" fillId="4" borderId="0" xfId="0" applyFont="1" applyFill="1" applyBorder="1" applyAlignment="1">
      <alignment horizontal="right"/>
    </xf>
    <xf numFmtId="0" fontId="1" fillId="4" borderId="11" xfId="0" applyFont="1" applyFill="1" applyBorder="1" applyAlignment="1">
      <alignment horizontal="right"/>
    </xf>
  </cellXfs>
  <cellStyles count="2">
    <cellStyle name="Navadno" xfId="0" builtinId="0"/>
    <cellStyle name="Navadno 13" xfId="1" xr:uid="{1A66545C-9889-471A-8036-10A71C0F66D9}"/>
  </cellStyles>
  <dxfs count="0"/>
  <tableStyles count="0" defaultTableStyle="TableStyleMedium2" defaultPivotStyle="PivotStyleLight16"/>
  <colors>
    <mruColors>
      <color rgb="FF99CCFF"/>
      <color rgb="FF66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12700</xdr:colOff>
      <xdr:row>0</xdr:row>
      <xdr:rowOff>44450</xdr:rowOff>
    </xdr:from>
    <xdr:to>
      <xdr:col>1</xdr:col>
      <xdr:colOff>2041525</xdr:colOff>
      <xdr:row>0</xdr:row>
      <xdr:rowOff>511175</xdr:rowOff>
    </xdr:to>
    <xdr:pic>
      <xdr:nvPicPr>
        <xdr:cNvPr id="3" name="Slika 2" descr="Opis: UVRSOIM">
          <a:extLst>
            <a:ext uri="{FF2B5EF4-FFF2-40B4-BE49-F238E27FC236}">
              <a16:creationId xmlns:a16="http://schemas.microsoft.com/office/drawing/2014/main" id="{6F7F08C4-2885-4C45-140D-04A592BE51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4650" y="44450"/>
          <a:ext cx="2114550" cy="4667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12700</xdr:colOff>
      <xdr:row>1</xdr:row>
      <xdr:rowOff>44450</xdr:rowOff>
    </xdr:from>
    <xdr:to>
      <xdr:col>1</xdr:col>
      <xdr:colOff>2041525</xdr:colOff>
      <xdr:row>3</xdr:row>
      <xdr:rowOff>82550</xdr:rowOff>
    </xdr:to>
    <xdr:pic>
      <xdr:nvPicPr>
        <xdr:cNvPr id="2" name="Slika 1" descr="Opis: UVRSOIM">
          <a:extLst>
            <a:ext uri="{FF2B5EF4-FFF2-40B4-BE49-F238E27FC236}">
              <a16:creationId xmlns:a16="http://schemas.microsoft.com/office/drawing/2014/main" id="{2671A6A9-3332-4ED6-9C32-E986CCF40D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1350" y="44450"/>
          <a:ext cx="2028825" cy="4667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79375</xdr:colOff>
      <xdr:row>0</xdr:row>
      <xdr:rowOff>168275</xdr:rowOff>
    </xdr:from>
    <xdr:to>
      <xdr:col>1</xdr:col>
      <xdr:colOff>1479550</xdr:colOff>
      <xdr:row>3</xdr:row>
      <xdr:rowOff>158750</xdr:rowOff>
    </xdr:to>
    <xdr:pic>
      <xdr:nvPicPr>
        <xdr:cNvPr id="2" name="Slika 1" descr="Opis: UVRSOIM">
          <a:extLst>
            <a:ext uri="{FF2B5EF4-FFF2-40B4-BE49-F238E27FC236}">
              <a16:creationId xmlns:a16="http://schemas.microsoft.com/office/drawing/2014/main" id="{9B39151D-9985-4E5B-BA35-F59CD804AA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375" y="168275"/>
          <a:ext cx="2028825" cy="485775"/>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1D7B4-7E90-4E60-BFF7-338DA5B88C27}">
  <dimension ref="A1:W47"/>
  <sheetViews>
    <sheetView workbookViewId="0">
      <selection activeCell="C6" sqref="C6"/>
    </sheetView>
  </sheetViews>
  <sheetFormatPr defaultRowHeight="12.75" x14ac:dyDescent="0.2"/>
  <cols>
    <col min="1" max="1" width="5.85546875" customWidth="1"/>
    <col min="2" max="2" width="57.28515625" bestFit="1" customWidth="1"/>
    <col min="3" max="3" width="9.140625" bestFit="1" customWidth="1"/>
    <col min="4" max="4" width="7.42578125" customWidth="1"/>
    <col min="5" max="5" width="12.28515625" customWidth="1"/>
    <col min="6" max="6" width="13.42578125" customWidth="1"/>
    <col min="7" max="7" width="4.85546875" bestFit="1" customWidth="1"/>
    <col min="8" max="8" width="10.85546875" customWidth="1"/>
    <col min="9" max="9" width="11.85546875" customWidth="1"/>
  </cols>
  <sheetData>
    <row r="1" spans="1:10" ht="42" customHeight="1" x14ac:dyDescent="0.2">
      <c r="A1" s="88"/>
      <c r="B1" s="89"/>
      <c r="C1" s="89"/>
      <c r="D1" s="89"/>
      <c r="E1" s="89"/>
      <c r="F1" s="89"/>
      <c r="G1" s="89"/>
      <c r="H1" s="89"/>
      <c r="I1" s="90"/>
    </row>
    <row r="2" spans="1:10" ht="12.75" customHeight="1" x14ac:dyDescent="0.2">
      <c r="A2" s="91" t="s">
        <v>69</v>
      </c>
      <c r="B2" s="92"/>
      <c r="C2" s="92"/>
      <c r="D2" s="92"/>
      <c r="E2" s="92"/>
      <c r="F2" s="92"/>
      <c r="G2" s="92"/>
      <c r="H2" s="92"/>
      <c r="I2" s="93"/>
      <c r="J2" s="1"/>
    </row>
    <row r="3" spans="1:10" ht="37.5" customHeight="1" thickBot="1" x14ac:dyDescent="0.25">
      <c r="A3" s="94"/>
      <c r="B3" s="95"/>
      <c r="C3" s="95"/>
      <c r="D3" s="95"/>
      <c r="E3" s="95"/>
      <c r="F3" s="95"/>
      <c r="G3" s="95"/>
      <c r="H3" s="95"/>
      <c r="I3" s="96"/>
      <c r="J3" s="1"/>
    </row>
    <row r="4" spans="1:10" ht="12.75" customHeight="1" x14ac:dyDescent="0.2">
      <c r="A4" s="7" t="s">
        <v>72</v>
      </c>
      <c r="B4" s="8"/>
      <c r="C4" s="97"/>
      <c r="D4" s="97"/>
      <c r="E4" s="97"/>
      <c r="F4" s="97"/>
      <c r="G4" s="97"/>
      <c r="H4" s="97"/>
      <c r="I4" s="97"/>
    </row>
    <row r="5" spans="1:10" ht="3.75" customHeight="1" thickBot="1" x14ac:dyDescent="0.25">
      <c r="A5" s="3"/>
      <c r="B5" s="4"/>
      <c r="C5" s="4"/>
      <c r="D5" s="5"/>
      <c r="E5" s="6"/>
      <c r="F5" s="6"/>
      <c r="G5" s="6"/>
      <c r="H5" s="2"/>
    </row>
    <row r="6" spans="1:10" ht="77.25" thickBot="1" x14ac:dyDescent="0.25">
      <c r="A6" s="39" t="s">
        <v>34</v>
      </c>
      <c r="B6" s="9" t="s">
        <v>0</v>
      </c>
      <c r="C6" s="10" t="s">
        <v>37</v>
      </c>
      <c r="D6" s="11" t="s">
        <v>1</v>
      </c>
      <c r="E6" s="9" t="s">
        <v>27</v>
      </c>
      <c r="F6" s="9" t="s">
        <v>43</v>
      </c>
      <c r="G6" s="12" t="s">
        <v>35</v>
      </c>
      <c r="H6" s="12" t="s">
        <v>29</v>
      </c>
      <c r="I6" s="9" t="s">
        <v>30</v>
      </c>
    </row>
    <row r="7" spans="1:10" ht="13.5" thickBot="1" x14ac:dyDescent="0.25">
      <c r="A7" s="13">
        <v>1</v>
      </c>
      <c r="B7" s="104" t="s">
        <v>36</v>
      </c>
      <c r="C7" s="105"/>
      <c r="D7" s="105"/>
      <c r="E7" s="105"/>
      <c r="F7" s="105"/>
      <c r="G7" s="105"/>
      <c r="H7" s="105"/>
      <c r="I7" s="106"/>
    </row>
    <row r="8" spans="1:10" x14ac:dyDescent="0.2">
      <c r="A8" s="14" t="s">
        <v>2</v>
      </c>
      <c r="B8" s="107" t="s">
        <v>3</v>
      </c>
      <c r="C8" s="107"/>
      <c r="D8" s="107"/>
      <c r="E8" s="107"/>
      <c r="F8" s="107"/>
      <c r="G8" s="107"/>
      <c r="H8" s="107"/>
      <c r="I8" s="108"/>
    </row>
    <row r="9" spans="1:10" x14ac:dyDescent="0.2">
      <c r="A9" s="15" t="s">
        <v>4</v>
      </c>
      <c r="B9" s="16" t="s">
        <v>5</v>
      </c>
      <c r="C9" s="17">
        <v>50</v>
      </c>
      <c r="D9" s="18" t="s">
        <v>41</v>
      </c>
      <c r="E9" s="19"/>
      <c r="F9" s="20"/>
      <c r="G9" s="21"/>
      <c r="H9" s="19"/>
      <c r="I9" s="22"/>
    </row>
    <row r="10" spans="1:10" ht="25.5" x14ac:dyDescent="0.2">
      <c r="A10" s="15" t="s">
        <v>6</v>
      </c>
      <c r="B10" s="16" t="s">
        <v>47</v>
      </c>
      <c r="C10" s="17">
        <v>3</v>
      </c>
      <c r="D10" s="18" t="s">
        <v>41</v>
      </c>
      <c r="E10" s="19"/>
      <c r="F10" s="20"/>
      <c r="G10" s="21"/>
      <c r="H10" s="19"/>
      <c r="I10" s="22"/>
    </row>
    <row r="11" spans="1:10" ht="15" customHeight="1" x14ac:dyDescent="0.2">
      <c r="A11" s="15" t="s">
        <v>7</v>
      </c>
      <c r="B11" s="16" t="s">
        <v>9</v>
      </c>
      <c r="C11" s="17">
        <v>5</v>
      </c>
      <c r="D11" s="18" t="s">
        <v>41</v>
      </c>
      <c r="E11" s="19"/>
      <c r="F11" s="20"/>
      <c r="G11" s="21"/>
      <c r="H11" s="19"/>
      <c r="I11" s="22"/>
    </row>
    <row r="12" spans="1:10" ht="13.5" customHeight="1" x14ac:dyDescent="0.2">
      <c r="A12" s="15" t="s">
        <v>8</v>
      </c>
      <c r="B12" s="16" t="s">
        <v>11</v>
      </c>
      <c r="C12" s="17">
        <v>5</v>
      </c>
      <c r="D12" s="18" t="s">
        <v>41</v>
      </c>
      <c r="E12" s="19"/>
      <c r="F12" s="20"/>
      <c r="G12" s="21"/>
      <c r="H12" s="19"/>
      <c r="I12" s="22"/>
    </row>
    <row r="13" spans="1:10" x14ac:dyDescent="0.2">
      <c r="A13" s="15" t="s">
        <v>10</v>
      </c>
      <c r="B13" s="16" t="s">
        <v>13</v>
      </c>
      <c r="C13" s="74">
        <v>10</v>
      </c>
      <c r="D13" s="18" t="s">
        <v>41</v>
      </c>
      <c r="E13" s="19"/>
      <c r="F13" s="20"/>
      <c r="G13" s="21"/>
      <c r="H13" s="19"/>
      <c r="I13" s="22"/>
    </row>
    <row r="14" spans="1:10" ht="13.5" customHeight="1" thickBot="1" x14ac:dyDescent="0.25">
      <c r="A14" s="15" t="s">
        <v>12</v>
      </c>
      <c r="B14" s="16" t="s">
        <v>14</v>
      </c>
      <c r="C14" s="74">
        <v>10</v>
      </c>
      <c r="D14" s="18" t="s">
        <v>41</v>
      </c>
      <c r="E14" s="19"/>
      <c r="F14" s="20"/>
      <c r="G14" s="21"/>
      <c r="H14" s="19"/>
      <c r="I14" s="22"/>
    </row>
    <row r="15" spans="1:10" ht="13.5" customHeight="1" thickBot="1" x14ac:dyDescent="0.25">
      <c r="A15" s="101" t="s">
        <v>15</v>
      </c>
      <c r="B15" s="102"/>
      <c r="C15" s="102"/>
      <c r="D15" s="102"/>
      <c r="E15" s="103"/>
      <c r="F15" s="23">
        <f>SUM(F9:F14)</f>
        <v>0</v>
      </c>
      <c r="G15" s="24"/>
      <c r="H15" s="25">
        <f>SUM(H9:H14)</f>
        <v>0</v>
      </c>
      <c r="I15" s="25">
        <f>SUM(F15+H15)</f>
        <v>0</v>
      </c>
    </row>
    <row r="16" spans="1:10" ht="15" customHeight="1" thickBot="1" x14ac:dyDescent="0.25">
      <c r="A16" s="101" t="s">
        <v>42</v>
      </c>
      <c r="B16" s="102"/>
      <c r="C16" s="102"/>
      <c r="D16" s="102"/>
      <c r="E16" s="103"/>
      <c r="F16" s="23">
        <f>F15*730</f>
        <v>0</v>
      </c>
      <c r="G16" s="24"/>
      <c r="H16" s="25">
        <f>F16*0.22</f>
        <v>0</v>
      </c>
      <c r="I16" s="25">
        <f>H16+F16</f>
        <v>0</v>
      </c>
    </row>
    <row r="17" spans="1:10" ht="15" customHeight="1" x14ac:dyDescent="0.2">
      <c r="A17" s="14" t="s">
        <v>16</v>
      </c>
      <c r="B17" s="27" t="s">
        <v>17</v>
      </c>
      <c r="C17" s="28"/>
      <c r="D17" s="28"/>
      <c r="E17" s="29"/>
      <c r="F17" s="30"/>
      <c r="G17" s="31"/>
      <c r="H17" s="30"/>
      <c r="I17" s="32"/>
    </row>
    <row r="18" spans="1:10" ht="39" thickBot="1" x14ac:dyDescent="0.25">
      <c r="A18" s="15" t="s">
        <v>46</v>
      </c>
      <c r="B18" s="16" t="s">
        <v>48</v>
      </c>
      <c r="C18" s="74">
        <v>63</v>
      </c>
      <c r="D18" s="17" t="s">
        <v>18</v>
      </c>
      <c r="E18" s="33"/>
      <c r="F18" s="34"/>
      <c r="G18" s="35"/>
      <c r="H18" s="36"/>
      <c r="I18" s="34"/>
      <c r="J18" s="75"/>
    </row>
    <row r="19" spans="1:10" ht="13.5" thickBot="1" x14ac:dyDescent="0.25">
      <c r="A19" s="101" t="s">
        <v>19</v>
      </c>
      <c r="B19" s="102"/>
      <c r="C19" s="102"/>
      <c r="D19" s="102"/>
      <c r="E19" s="103"/>
      <c r="F19" s="23">
        <f>SUM(F18:F18)</f>
        <v>0</v>
      </c>
      <c r="G19" s="24"/>
      <c r="H19" s="25">
        <f>F19*0.22</f>
        <v>0</v>
      </c>
      <c r="I19" s="25">
        <f>H19+F19</f>
        <v>0</v>
      </c>
    </row>
    <row r="20" spans="1:10" ht="12.75" customHeight="1" x14ac:dyDescent="0.2">
      <c r="A20" s="14" t="s">
        <v>20</v>
      </c>
      <c r="B20" s="27" t="s">
        <v>76</v>
      </c>
      <c r="C20" s="28"/>
      <c r="D20" s="28"/>
      <c r="E20" s="29"/>
      <c r="F20" s="30"/>
      <c r="G20" s="31"/>
      <c r="H20" s="30"/>
      <c r="I20" s="32"/>
    </row>
    <row r="21" spans="1:10" ht="12.75" customHeight="1" x14ac:dyDescent="0.2">
      <c r="A21" s="15" t="s">
        <v>44</v>
      </c>
      <c r="B21" s="16" t="s">
        <v>49</v>
      </c>
      <c r="C21" s="17">
        <v>54</v>
      </c>
      <c r="D21" s="17" t="s">
        <v>18</v>
      </c>
      <c r="E21" s="33"/>
      <c r="F21" s="34"/>
      <c r="G21" s="35"/>
      <c r="H21" s="36"/>
      <c r="I21" s="34"/>
    </row>
    <row r="22" spans="1:10" ht="12.75" customHeight="1" x14ac:dyDescent="0.2">
      <c r="A22" s="15" t="s">
        <v>45</v>
      </c>
      <c r="B22" s="16" t="s">
        <v>50</v>
      </c>
      <c r="C22" s="17">
        <v>54</v>
      </c>
      <c r="D22" s="17" t="s">
        <v>18</v>
      </c>
      <c r="E22" s="33"/>
      <c r="F22" s="34"/>
      <c r="G22" s="35"/>
      <c r="H22" s="36"/>
      <c r="I22" s="34"/>
    </row>
    <row r="23" spans="1:10" ht="12.75" customHeight="1" x14ac:dyDescent="0.2">
      <c r="A23" s="15" t="s">
        <v>53</v>
      </c>
      <c r="B23" s="16" t="s">
        <v>51</v>
      </c>
      <c r="C23" s="17">
        <v>9</v>
      </c>
      <c r="D23" s="17" t="s">
        <v>18</v>
      </c>
      <c r="E23" s="33"/>
      <c r="F23" s="34"/>
      <c r="G23" s="35"/>
      <c r="H23" s="36"/>
      <c r="I23" s="34"/>
    </row>
    <row r="24" spans="1:10" ht="13.5" thickBot="1" x14ac:dyDescent="0.25">
      <c r="A24" s="15" t="s">
        <v>54</v>
      </c>
      <c r="B24" s="16" t="s">
        <v>52</v>
      </c>
      <c r="C24" s="17">
        <v>9</v>
      </c>
      <c r="D24" s="17" t="s">
        <v>18</v>
      </c>
      <c r="E24" s="37"/>
      <c r="F24" s="34"/>
      <c r="G24" s="35"/>
      <c r="H24" s="36"/>
      <c r="I24" s="34"/>
    </row>
    <row r="25" spans="1:10" ht="17.25" customHeight="1" thickBot="1" x14ac:dyDescent="0.25">
      <c r="A25" s="101" t="s">
        <v>21</v>
      </c>
      <c r="B25" s="102"/>
      <c r="C25" s="102"/>
      <c r="D25" s="102"/>
      <c r="E25" s="103"/>
      <c r="F25" s="23">
        <f>SUM(F21:F24)</f>
        <v>0</v>
      </c>
      <c r="G25" s="24"/>
      <c r="H25" s="25">
        <f>F25*0.22</f>
        <v>0</v>
      </c>
      <c r="I25" s="25">
        <f>H25+F25</f>
        <v>0</v>
      </c>
    </row>
    <row r="26" spans="1:10" ht="17.25" customHeight="1" x14ac:dyDescent="0.2">
      <c r="A26" s="14" t="s">
        <v>22</v>
      </c>
      <c r="B26" s="27" t="s">
        <v>77</v>
      </c>
      <c r="C26" s="28"/>
      <c r="D26" s="28"/>
      <c r="E26" s="29"/>
      <c r="F26" s="30"/>
      <c r="G26" s="31"/>
      <c r="H26" s="30"/>
      <c r="I26" s="32"/>
    </row>
    <row r="27" spans="1:10" ht="25.5" x14ac:dyDescent="0.2">
      <c r="A27" s="15" t="s">
        <v>55</v>
      </c>
      <c r="B27" s="16" t="s">
        <v>78</v>
      </c>
      <c r="C27" s="17">
        <v>4</v>
      </c>
      <c r="D27" s="17" t="s">
        <v>18</v>
      </c>
      <c r="E27" s="33"/>
      <c r="F27" s="34"/>
      <c r="G27" s="35"/>
      <c r="H27" s="36"/>
      <c r="I27" s="34"/>
    </row>
    <row r="28" spans="1:10" x14ac:dyDescent="0.2">
      <c r="A28" s="15" t="s">
        <v>56</v>
      </c>
      <c r="B28" s="16" t="s">
        <v>50</v>
      </c>
      <c r="C28" s="17">
        <v>4</v>
      </c>
      <c r="D28" s="17" t="s">
        <v>18</v>
      </c>
      <c r="E28" s="33"/>
      <c r="F28" s="34"/>
      <c r="G28" s="35"/>
      <c r="H28" s="36"/>
      <c r="I28" s="34"/>
    </row>
    <row r="29" spans="1:10" ht="25.5" x14ac:dyDescent="0.2">
      <c r="A29" s="15" t="s">
        <v>57</v>
      </c>
      <c r="B29" s="16" t="s">
        <v>79</v>
      </c>
      <c r="C29" s="17">
        <v>6</v>
      </c>
      <c r="D29" s="17" t="s">
        <v>18</v>
      </c>
      <c r="E29" s="33"/>
      <c r="F29" s="34"/>
      <c r="G29" s="35"/>
      <c r="H29" s="36"/>
      <c r="I29" s="34"/>
    </row>
    <row r="30" spans="1:10" ht="17.25" customHeight="1" thickBot="1" x14ac:dyDescent="0.25">
      <c r="A30" s="15" t="s">
        <v>80</v>
      </c>
      <c r="B30" s="16" t="s">
        <v>52</v>
      </c>
      <c r="C30" s="17">
        <v>6</v>
      </c>
      <c r="D30" s="17" t="s">
        <v>18</v>
      </c>
      <c r="E30" s="37"/>
      <c r="F30" s="34"/>
      <c r="G30" s="35"/>
      <c r="H30" s="36"/>
      <c r="I30" s="34"/>
    </row>
    <row r="31" spans="1:10" ht="17.25" customHeight="1" thickBot="1" x14ac:dyDescent="0.25">
      <c r="A31" s="101" t="s">
        <v>23</v>
      </c>
      <c r="B31" s="102"/>
      <c r="C31" s="102"/>
      <c r="D31" s="102"/>
      <c r="E31" s="103"/>
      <c r="F31" s="23">
        <f>SUM(F27:F30)</f>
        <v>0</v>
      </c>
      <c r="G31" s="24"/>
      <c r="H31" s="25">
        <f>F31*0.22</f>
        <v>0</v>
      </c>
      <c r="I31" s="25">
        <f>H31+F31</f>
        <v>0</v>
      </c>
    </row>
    <row r="32" spans="1:10" x14ac:dyDescent="0.2">
      <c r="A32" s="14" t="s">
        <v>24</v>
      </c>
      <c r="B32" s="27" t="s">
        <v>25</v>
      </c>
      <c r="C32" s="28"/>
      <c r="D32" s="28"/>
      <c r="E32" s="29"/>
      <c r="F32" s="30"/>
      <c r="G32" s="31"/>
      <c r="H32" s="30"/>
      <c r="I32" s="32"/>
    </row>
    <row r="33" spans="1:23" ht="25.5" x14ac:dyDescent="0.2">
      <c r="A33" s="15" t="s">
        <v>81</v>
      </c>
      <c r="B33" s="16" t="s">
        <v>31</v>
      </c>
      <c r="C33" s="17">
        <v>54</v>
      </c>
      <c r="D33" s="17" t="s">
        <v>18</v>
      </c>
      <c r="E33" s="33"/>
      <c r="F33" s="34"/>
      <c r="G33" s="35"/>
      <c r="H33" s="36"/>
      <c r="I33" s="34"/>
    </row>
    <row r="34" spans="1:23" ht="25.5" x14ac:dyDescent="0.2">
      <c r="A34" s="15" t="s">
        <v>82</v>
      </c>
      <c r="B34" s="16" t="s">
        <v>32</v>
      </c>
      <c r="C34" s="17">
        <v>5</v>
      </c>
      <c r="D34" s="17" t="s">
        <v>18</v>
      </c>
      <c r="E34" s="37"/>
      <c r="F34" s="34"/>
      <c r="G34" s="35"/>
      <c r="H34" s="36"/>
      <c r="I34" s="34"/>
      <c r="O34" s="44"/>
      <c r="P34" s="44"/>
      <c r="Q34" s="44"/>
      <c r="R34" s="44"/>
      <c r="S34" s="44"/>
      <c r="T34" s="44"/>
      <c r="U34" s="44"/>
      <c r="V34" s="44"/>
      <c r="W34" s="44"/>
    </row>
    <row r="35" spans="1:23" ht="26.25" thickBot="1" x14ac:dyDescent="0.3">
      <c r="A35" s="15" t="s">
        <v>83</v>
      </c>
      <c r="B35" s="38" t="s">
        <v>33</v>
      </c>
      <c r="C35" s="17">
        <v>4</v>
      </c>
      <c r="D35" s="17" t="s">
        <v>18</v>
      </c>
      <c r="E35" s="37"/>
      <c r="F35" s="34"/>
      <c r="G35" s="35"/>
      <c r="H35" s="36"/>
      <c r="I35" s="34"/>
      <c r="O35" s="44"/>
      <c r="P35" s="76"/>
      <c r="Q35" s="76"/>
      <c r="R35" s="76"/>
      <c r="S35" s="76"/>
      <c r="T35" s="76"/>
      <c r="U35" s="44"/>
      <c r="V35" s="44"/>
      <c r="W35" s="44"/>
    </row>
    <row r="36" spans="1:23" ht="13.5" thickBot="1" x14ac:dyDescent="0.25">
      <c r="A36" s="98" t="s">
        <v>85</v>
      </c>
      <c r="B36" s="99"/>
      <c r="C36" s="99"/>
      <c r="D36" s="99"/>
      <c r="E36" s="100"/>
      <c r="F36" s="45">
        <f>SUM(F33:F35)</f>
        <v>0</v>
      </c>
      <c r="G36" s="46"/>
      <c r="H36" s="26">
        <f>F36*0.22</f>
        <v>0</v>
      </c>
      <c r="I36" s="26">
        <f>H36+F36</f>
        <v>0</v>
      </c>
      <c r="O36" s="44"/>
      <c r="P36" s="44"/>
      <c r="Q36" s="44"/>
      <c r="R36" s="44"/>
      <c r="S36" s="44"/>
      <c r="T36" s="44"/>
      <c r="U36" s="44"/>
      <c r="V36" s="44"/>
      <c r="W36" s="44"/>
    </row>
    <row r="37" spans="1:23" ht="13.5" thickBot="1" x14ac:dyDescent="0.25">
      <c r="A37" s="53" t="s">
        <v>84</v>
      </c>
      <c r="B37" s="50" t="s">
        <v>26</v>
      </c>
      <c r="C37" s="82" t="s">
        <v>86</v>
      </c>
      <c r="D37" s="83"/>
      <c r="E37" s="84"/>
      <c r="F37" s="54">
        <v>40000</v>
      </c>
      <c r="G37" s="56">
        <v>0.22</v>
      </c>
      <c r="H37" s="55">
        <f>F37*G37</f>
        <v>8800</v>
      </c>
      <c r="I37" s="51">
        <f>H37+F37</f>
        <v>48800</v>
      </c>
      <c r="O37" s="44"/>
      <c r="P37" s="44"/>
      <c r="Q37" s="44"/>
      <c r="R37" s="44"/>
      <c r="S37" s="44"/>
      <c r="T37" s="44"/>
      <c r="U37" s="44"/>
      <c r="V37" s="44"/>
      <c r="W37" s="44"/>
    </row>
    <row r="38" spans="1:23" ht="19.5" customHeight="1" thickBot="1" x14ac:dyDescent="0.25">
      <c r="A38" s="85" t="s">
        <v>87</v>
      </c>
      <c r="B38" s="86"/>
      <c r="C38" s="86"/>
      <c r="D38" s="86"/>
      <c r="E38" s="87"/>
      <c r="F38" s="48"/>
      <c r="G38" s="47"/>
      <c r="H38" s="49"/>
      <c r="I38" s="49"/>
      <c r="O38" s="44"/>
      <c r="P38" s="44"/>
      <c r="Q38" s="44"/>
      <c r="R38" s="44"/>
      <c r="S38" s="44"/>
      <c r="T38" s="44"/>
      <c r="U38" s="44"/>
      <c r="V38" s="44"/>
      <c r="W38" s="44"/>
    </row>
    <row r="39" spans="1:23" ht="7.5" customHeight="1" x14ac:dyDescent="0.2">
      <c r="A39" s="40"/>
      <c r="B39" s="41"/>
      <c r="C39" s="42"/>
      <c r="D39" s="43"/>
      <c r="E39" s="42"/>
      <c r="F39" s="42"/>
      <c r="G39" s="43"/>
      <c r="H39" s="42"/>
      <c r="I39" s="42"/>
    </row>
    <row r="40" spans="1:23" ht="124.5" customHeight="1" x14ac:dyDescent="0.2">
      <c r="A40" s="77" t="s">
        <v>75</v>
      </c>
      <c r="B40" s="78"/>
      <c r="C40" s="78"/>
      <c r="D40" s="78"/>
      <c r="E40" s="78"/>
      <c r="F40" s="78"/>
      <c r="G40" s="78"/>
      <c r="H40" s="78"/>
      <c r="I40" s="78"/>
    </row>
    <row r="41" spans="1:23" ht="7.5" customHeight="1" thickBot="1" x14ac:dyDescent="0.25"/>
    <row r="42" spans="1:23" ht="18.75" customHeight="1" thickBot="1" x14ac:dyDescent="0.25">
      <c r="A42" s="79" t="s">
        <v>38</v>
      </c>
      <c r="B42" s="80"/>
      <c r="C42" s="80"/>
      <c r="D42" s="80"/>
      <c r="E42" s="80"/>
      <c r="F42" s="80"/>
      <c r="G42" s="80"/>
      <c r="H42" s="80"/>
      <c r="I42" s="81"/>
    </row>
    <row r="43" spans="1:23" ht="33" customHeight="1" thickBot="1" x14ac:dyDescent="0.25">
      <c r="A43" s="119"/>
      <c r="B43" s="120"/>
      <c r="C43" s="120"/>
      <c r="D43" s="120"/>
      <c r="E43" s="120"/>
      <c r="F43" s="121"/>
      <c r="G43" s="110" t="s">
        <v>88</v>
      </c>
      <c r="H43" s="111"/>
      <c r="I43" s="112"/>
    </row>
    <row r="44" spans="1:23" ht="28.5" customHeight="1" thickBot="1" x14ac:dyDescent="0.25">
      <c r="A44" s="116" t="s">
        <v>40</v>
      </c>
      <c r="B44" s="117"/>
      <c r="C44" s="117"/>
      <c r="D44" s="117"/>
      <c r="E44" s="117"/>
      <c r="F44" s="118"/>
      <c r="G44" s="113" t="s">
        <v>39</v>
      </c>
      <c r="H44" s="114"/>
      <c r="I44" s="115"/>
    </row>
    <row r="45" spans="1:23" ht="10.5" customHeight="1" x14ac:dyDescent="0.2"/>
    <row r="46" spans="1:23" ht="83.25" customHeight="1" x14ac:dyDescent="0.2">
      <c r="A46" s="109" t="s">
        <v>28</v>
      </c>
      <c r="B46" s="109"/>
      <c r="C46" s="109"/>
      <c r="D46" s="109"/>
      <c r="E46" s="109"/>
      <c r="F46" s="109"/>
      <c r="G46" s="109"/>
      <c r="H46" s="109"/>
      <c r="I46" s="109"/>
    </row>
    <row r="47" spans="1:23" ht="13.5" customHeight="1" x14ac:dyDescent="0.2"/>
  </sheetData>
  <mergeCells count="21">
    <mergeCell ref="A46:I46"/>
    <mergeCell ref="G43:I43"/>
    <mergeCell ref="G44:I44"/>
    <mergeCell ref="A44:F44"/>
    <mergeCell ref="A43:F43"/>
    <mergeCell ref="A1:I1"/>
    <mergeCell ref="A2:I3"/>
    <mergeCell ref="C4:I4"/>
    <mergeCell ref="A36:E36"/>
    <mergeCell ref="A15:E15"/>
    <mergeCell ref="A16:E16"/>
    <mergeCell ref="A19:E19"/>
    <mergeCell ref="A25:E25"/>
    <mergeCell ref="B7:I7"/>
    <mergeCell ref="B8:I8"/>
    <mergeCell ref="A31:E31"/>
    <mergeCell ref="P35:T35"/>
    <mergeCell ref="A40:I40"/>
    <mergeCell ref="A42:I42"/>
    <mergeCell ref="C37:E37"/>
    <mergeCell ref="A38:E38"/>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A8FAE-D0D0-48B5-996D-FFBB36B6248D}">
  <dimension ref="A1:O15"/>
  <sheetViews>
    <sheetView workbookViewId="0">
      <selection activeCell="B14" sqref="B14"/>
    </sheetView>
  </sheetViews>
  <sheetFormatPr defaultRowHeight="12.75" x14ac:dyDescent="0.2"/>
  <cols>
    <col min="1" max="1" width="6.5703125" customWidth="1"/>
    <col min="2" max="2" width="45.28515625" customWidth="1"/>
    <col min="3" max="3" width="9.28515625" customWidth="1"/>
    <col min="4" max="4" width="8.140625" customWidth="1"/>
    <col min="5" max="5" width="15" customWidth="1"/>
    <col min="6" max="6" width="16.7109375" customWidth="1"/>
    <col min="7" max="7" width="7.85546875" customWidth="1"/>
    <col min="8" max="8" width="14.140625" customWidth="1"/>
    <col min="9" max="9" width="9.140625" customWidth="1"/>
    <col min="10" max="10" width="0.140625" customWidth="1"/>
    <col min="11" max="15" width="9.140625" hidden="1" customWidth="1"/>
  </cols>
  <sheetData>
    <row r="1" spans="1:15" ht="13.5" thickBot="1" x14ac:dyDescent="0.25"/>
    <row r="2" spans="1:15" x14ac:dyDescent="0.2">
      <c r="A2" s="88"/>
      <c r="B2" s="89"/>
      <c r="C2" s="89"/>
      <c r="D2" s="89"/>
      <c r="E2" s="89"/>
      <c r="F2" s="89"/>
      <c r="G2" s="89"/>
      <c r="H2" s="89"/>
      <c r="I2" s="90"/>
    </row>
    <row r="3" spans="1:15" ht="21.75" customHeight="1" x14ac:dyDescent="0.2">
      <c r="A3" s="91" t="s">
        <v>70</v>
      </c>
      <c r="B3" s="92"/>
      <c r="C3" s="92"/>
      <c r="D3" s="92"/>
      <c r="E3" s="92"/>
      <c r="F3" s="92"/>
      <c r="G3" s="92"/>
      <c r="H3" s="92"/>
      <c r="I3" s="93"/>
    </row>
    <row r="4" spans="1:15" ht="53.25" customHeight="1" thickBot="1" x14ac:dyDescent="0.25">
      <c r="A4" s="94"/>
      <c r="B4" s="95"/>
      <c r="C4" s="95"/>
      <c r="D4" s="95"/>
      <c r="E4" s="95"/>
      <c r="F4" s="95"/>
      <c r="G4" s="95"/>
      <c r="H4" s="95"/>
      <c r="I4" s="96"/>
    </row>
    <row r="5" spans="1:15" ht="13.5" thickBot="1" x14ac:dyDescent="0.25">
      <c r="A5" s="57" t="s">
        <v>74</v>
      </c>
      <c r="B5" s="58"/>
      <c r="C5" s="97"/>
      <c r="D5" s="97"/>
      <c r="E5" s="97"/>
      <c r="F5" s="97"/>
      <c r="G5" s="97"/>
      <c r="H5" s="97"/>
      <c r="I5" s="97"/>
    </row>
    <row r="6" spans="1:15" ht="64.5" thickBot="1" x14ac:dyDescent="0.25">
      <c r="A6" s="39" t="s">
        <v>34</v>
      </c>
      <c r="B6" s="9" t="s">
        <v>0</v>
      </c>
      <c r="C6" s="10" t="s">
        <v>58</v>
      </c>
      <c r="D6" s="11" t="s">
        <v>1</v>
      </c>
      <c r="E6" s="9" t="s">
        <v>27</v>
      </c>
      <c r="F6" s="9" t="s">
        <v>43</v>
      </c>
      <c r="G6" s="12" t="s">
        <v>35</v>
      </c>
      <c r="H6" s="12" t="s">
        <v>29</v>
      </c>
      <c r="I6" s="9" t="s">
        <v>30</v>
      </c>
    </row>
    <row r="7" spans="1:15" ht="13.5" thickBot="1" x14ac:dyDescent="0.25">
      <c r="A7" s="13"/>
      <c r="B7" s="104" t="s">
        <v>60</v>
      </c>
      <c r="C7" s="105"/>
      <c r="D7" s="105"/>
      <c r="E7" s="105"/>
      <c r="F7" s="105"/>
      <c r="G7" s="105"/>
      <c r="H7" s="105"/>
      <c r="I7" s="106"/>
    </row>
    <row r="8" spans="1:15" ht="77.25" thickBot="1" x14ac:dyDescent="0.25">
      <c r="A8" s="59" t="s">
        <v>61</v>
      </c>
      <c r="B8" s="71" t="s">
        <v>90</v>
      </c>
      <c r="C8" s="72" t="s">
        <v>89</v>
      </c>
      <c r="D8" s="73" t="s">
        <v>59</v>
      </c>
      <c r="E8" s="60"/>
      <c r="F8" s="61"/>
      <c r="G8" s="21"/>
      <c r="H8" s="60"/>
      <c r="I8" s="62"/>
    </row>
    <row r="9" spans="1:15" ht="24" customHeight="1" thickBot="1" x14ac:dyDescent="0.25">
      <c r="A9" s="98" t="s">
        <v>62</v>
      </c>
      <c r="B9" s="99"/>
      <c r="C9" s="99"/>
      <c r="D9" s="99"/>
      <c r="E9" s="100"/>
      <c r="F9" s="63"/>
      <c r="G9" s="24"/>
      <c r="H9" s="63"/>
      <c r="I9" s="63"/>
    </row>
    <row r="10" spans="1:15" x14ac:dyDescent="0.2">
      <c r="A10" s="40"/>
      <c r="B10" s="41"/>
      <c r="C10" s="42"/>
      <c r="D10" s="43"/>
      <c r="E10" s="42"/>
      <c r="F10" s="42"/>
      <c r="G10" s="43"/>
      <c r="H10" s="42"/>
      <c r="I10" s="42"/>
    </row>
    <row r="11" spans="1:15" ht="80.25" customHeight="1" x14ac:dyDescent="0.2">
      <c r="A11" s="122" t="s">
        <v>63</v>
      </c>
      <c r="B11" s="123"/>
      <c r="C11" s="123"/>
      <c r="D11" s="123"/>
      <c r="E11" s="123"/>
      <c r="F11" s="123"/>
      <c r="G11" s="123"/>
      <c r="H11" s="123"/>
      <c r="I11" s="123"/>
      <c r="J11" s="123"/>
      <c r="K11" s="123"/>
      <c r="L11" s="123"/>
      <c r="M11" s="123"/>
      <c r="N11" s="123"/>
      <c r="O11" s="123"/>
    </row>
    <row r="12" spans="1:15" ht="61.5" customHeight="1" x14ac:dyDescent="0.2">
      <c r="A12" s="124" t="s">
        <v>94</v>
      </c>
      <c r="B12" s="124"/>
      <c r="C12" s="124"/>
      <c r="D12" s="124"/>
      <c r="E12" s="124"/>
      <c r="F12" s="124"/>
      <c r="G12" s="124"/>
      <c r="H12" s="124"/>
      <c r="I12" s="124"/>
    </row>
    <row r="13" spans="1:15" ht="32.25" customHeight="1" x14ac:dyDescent="0.2">
      <c r="A13" s="52"/>
      <c r="B13" s="52"/>
      <c r="C13" s="52"/>
      <c r="D13" s="52"/>
      <c r="E13" s="52"/>
      <c r="F13" s="52"/>
      <c r="G13" s="52"/>
      <c r="H13" s="52"/>
      <c r="I13" s="52"/>
    </row>
    <row r="14" spans="1:15" x14ac:dyDescent="0.2">
      <c r="A14" t="s">
        <v>65</v>
      </c>
      <c r="C14" t="s">
        <v>67</v>
      </c>
    </row>
    <row r="15" spans="1:15" x14ac:dyDescent="0.2">
      <c r="A15" s="125" t="s">
        <v>66</v>
      </c>
      <c r="B15" s="125"/>
      <c r="C15" s="125"/>
      <c r="D15" s="125"/>
      <c r="E15" s="125"/>
      <c r="F15" s="125"/>
    </row>
  </sheetData>
  <mergeCells count="8">
    <mergeCell ref="A11:O11"/>
    <mergeCell ref="A12:I12"/>
    <mergeCell ref="A15:F15"/>
    <mergeCell ref="A9:E9"/>
    <mergeCell ref="A2:I2"/>
    <mergeCell ref="A3:I4"/>
    <mergeCell ref="C5:I5"/>
    <mergeCell ref="B7:I7"/>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729CC-A8DF-4FC1-B698-5E34477B46C9}">
  <dimension ref="A1:O16"/>
  <sheetViews>
    <sheetView tabSelected="1" topLeftCell="A3" workbookViewId="0">
      <selection activeCell="B8" sqref="B8"/>
    </sheetView>
  </sheetViews>
  <sheetFormatPr defaultRowHeight="12.75" x14ac:dyDescent="0.2"/>
  <cols>
    <col min="1" max="1" width="9.42578125" customWidth="1"/>
    <col min="2" max="2" width="43.28515625" bestFit="1" customWidth="1"/>
    <col min="3" max="3" width="11.42578125" customWidth="1"/>
    <col min="4" max="4" width="6.85546875" customWidth="1"/>
    <col min="5" max="5" width="13.140625" customWidth="1"/>
    <col min="6" max="6" width="13.7109375" customWidth="1"/>
    <col min="8" max="8" width="12.140625" customWidth="1"/>
    <col min="9" max="9" width="12.5703125" customWidth="1"/>
    <col min="10" max="10" width="1.28515625" customWidth="1"/>
    <col min="11" max="15" width="9.140625" hidden="1" customWidth="1"/>
  </cols>
  <sheetData>
    <row r="1" spans="1:15" ht="13.5" thickBot="1" x14ac:dyDescent="0.25"/>
    <row r="2" spans="1:15" x14ac:dyDescent="0.2">
      <c r="A2" s="88"/>
      <c r="B2" s="89"/>
      <c r="C2" s="89"/>
      <c r="D2" s="89"/>
      <c r="E2" s="89"/>
      <c r="F2" s="89"/>
      <c r="G2" s="89"/>
      <c r="H2" s="89"/>
      <c r="I2" s="90"/>
    </row>
    <row r="3" spans="1:15" x14ac:dyDescent="0.2">
      <c r="A3" s="91" t="s">
        <v>71</v>
      </c>
      <c r="B3" s="92"/>
      <c r="C3" s="92"/>
      <c r="D3" s="92"/>
      <c r="E3" s="92"/>
      <c r="F3" s="92"/>
      <c r="G3" s="92"/>
      <c r="H3" s="92"/>
      <c r="I3" s="93"/>
    </row>
    <row r="4" spans="1:15" ht="50.25" customHeight="1" thickBot="1" x14ac:dyDescent="0.25">
      <c r="A4" s="94"/>
      <c r="B4" s="95"/>
      <c r="C4" s="95"/>
      <c r="D4" s="95"/>
      <c r="E4" s="95"/>
      <c r="F4" s="95"/>
      <c r="G4" s="95"/>
      <c r="H4" s="95"/>
      <c r="I4" s="96"/>
    </row>
    <row r="5" spans="1:15" ht="13.5" thickBot="1" x14ac:dyDescent="0.25">
      <c r="A5" s="57" t="s">
        <v>73</v>
      </c>
      <c r="B5" s="58"/>
      <c r="C5" s="97"/>
      <c r="D5" s="97"/>
      <c r="E5" s="97"/>
      <c r="F5" s="97"/>
      <c r="G5" s="97"/>
      <c r="H5" s="97"/>
      <c r="I5" s="97"/>
    </row>
    <row r="6" spans="1:15" ht="79.5" customHeight="1" thickBot="1" x14ac:dyDescent="0.25">
      <c r="A6" s="39" t="s">
        <v>34</v>
      </c>
      <c r="B6" s="9" t="s">
        <v>0</v>
      </c>
      <c r="C6" s="10" t="s">
        <v>58</v>
      </c>
      <c r="D6" s="11" t="s">
        <v>1</v>
      </c>
      <c r="E6" s="9" t="s">
        <v>27</v>
      </c>
      <c r="F6" s="9" t="s">
        <v>43</v>
      </c>
      <c r="G6" s="12" t="s">
        <v>35</v>
      </c>
      <c r="H6" s="12" t="s">
        <v>29</v>
      </c>
      <c r="I6" s="9" t="s">
        <v>30</v>
      </c>
    </row>
    <row r="7" spans="1:15" ht="13.5" thickBot="1" x14ac:dyDescent="0.25">
      <c r="A7" s="13"/>
      <c r="B7" s="104" t="s">
        <v>91</v>
      </c>
      <c r="C7" s="105"/>
      <c r="D7" s="105"/>
      <c r="E7" s="105"/>
      <c r="F7" s="105"/>
      <c r="G7" s="105"/>
      <c r="H7" s="105"/>
      <c r="I7" s="106"/>
    </row>
    <row r="8" spans="1:15" ht="97.5" customHeight="1" x14ac:dyDescent="0.2">
      <c r="A8" s="59" t="s">
        <v>61</v>
      </c>
      <c r="B8" s="16" t="s">
        <v>93</v>
      </c>
      <c r="C8" s="17">
        <v>300</v>
      </c>
      <c r="D8" s="18" t="s">
        <v>59</v>
      </c>
      <c r="E8" s="60"/>
      <c r="F8" s="61"/>
      <c r="G8" s="21"/>
      <c r="H8" s="60"/>
      <c r="I8" s="62"/>
    </row>
    <row r="9" spans="1:15" ht="88.5" customHeight="1" x14ac:dyDescent="0.2">
      <c r="A9" s="67" t="s">
        <v>16</v>
      </c>
      <c r="B9" s="66" t="s">
        <v>92</v>
      </c>
      <c r="C9" s="18">
        <v>100</v>
      </c>
      <c r="D9" s="18" t="s">
        <v>59</v>
      </c>
      <c r="E9" s="68"/>
      <c r="F9" s="69"/>
      <c r="G9" s="70"/>
      <c r="H9" s="68"/>
      <c r="I9" s="69"/>
    </row>
    <row r="10" spans="1:15" ht="19.5" customHeight="1" thickBot="1" x14ac:dyDescent="0.25">
      <c r="A10" s="126" t="s">
        <v>62</v>
      </c>
      <c r="B10" s="127"/>
      <c r="C10" s="127"/>
      <c r="D10" s="127"/>
      <c r="E10" s="128"/>
      <c r="F10" s="64"/>
      <c r="G10" s="65"/>
      <c r="H10" s="64"/>
      <c r="I10" s="64"/>
    </row>
    <row r="11" spans="1:15" x14ac:dyDescent="0.2">
      <c r="A11" s="40"/>
      <c r="B11" s="41"/>
      <c r="C11" s="42"/>
      <c r="D11" s="43"/>
      <c r="E11" s="42"/>
      <c r="F11" s="42"/>
      <c r="G11" s="43"/>
      <c r="H11" s="42"/>
      <c r="I11" s="42"/>
    </row>
    <row r="12" spans="1:15" ht="82.5" customHeight="1" x14ac:dyDescent="0.2">
      <c r="A12" s="122" t="s">
        <v>64</v>
      </c>
      <c r="B12" s="123"/>
      <c r="C12" s="123"/>
      <c r="D12" s="123"/>
      <c r="E12" s="123"/>
      <c r="F12" s="123"/>
      <c r="G12" s="123"/>
      <c r="H12" s="123"/>
      <c r="I12" s="123"/>
      <c r="J12" s="123"/>
      <c r="K12" s="123"/>
      <c r="L12" s="123"/>
      <c r="M12" s="123"/>
      <c r="N12" s="123"/>
      <c r="O12" s="123"/>
    </row>
    <row r="13" spans="1:15" ht="34.5" customHeight="1" x14ac:dyDescent="0.2">
      <c r="A13" s="124" t="s">
        <v>68</v>
      </c>
      <c r="B13" s="124"/>
      <c r="C13" s="124"/>
      <c r="D13" s="124"/>
      <c r="E13" s="124"/>
      <c r="F13" s="124"/>
      <c r="G13" s="124"/>
      <c r="H13" s="124"/>
      <c r="I13" s="124"/>
    </row>
    <row r="14" spans="1:15" ht="43.5" customHeight="1" x14ac:dyDescent="0.2">
      <c r="A14" s="52"/>
      <c r="B14" s="52"/>
      <c r="C14" s="52"/>
      <c r="D14" s="52"/>
      <c r="E14" s="52"/>
      <c r="F14" s="52"/>
      <c r="G14" s="52"/>
      <c r="H14" s="52"/>
      <c r="I14" s="52"/>
    </row>
    <row r="15" spans="1:15" x14ac:dyDescent="0.2">
      <c r="A15" t="s">
        <v>65</v>
      </c>
      <c r="C15" t="s">
        <v>67</v>
      </c>
    </row>
    <row r="16" spans="1:15" x14ac:dyDescent="0.2">
      <c r="A16" s="125" t="s">
        <v>66</v>
      </c>
      <c r="B16" s="125"/>
      <c r="C16" s="125"/>
      <c r="D16" s="125"/>
      <c r="E16" s="125"/>
      <c r="F16" s="125"/>
      <c r="G16" s="125"/>
    </row>
  </sheetData>
  <mergeCells count="8">
    <mergeCell ref="A13:I13"/>
    <mergeCell ref="A16:G16"/>
    <mergeCell ref="A2:I2"/>
    <mergeCell ref="A3:I4"/>
    <mergeCell ref="C5:I5"/>
    <mergeCell ref="B7:I7"/>
    <mergeCell ref="A10:E10"/>
    <mergeCell ref="A12:O12"/>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SKLOP 1, ponudbeni predracun 3A</vt:lpstr>
      <vt:lpstr>SKLOP 2, ponudbeni predracun 3B</vt:lpstr>
      <vt:lpstr>SKLOP3, ponudbeni predracun 3C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Postrpinjek Rakar</dc:creator>
  <cp:lastModifiedBy>Špela Postrpinjek Rakar</cp:lastModifiedBy>
  <cp:lastPrinted>2024-03-12T09:08:02Z</cp:lastPrinted>
  <dcterms:created xsi:type="dcterms:W3CDTF">2023-12-12T12:09:52Z</dcterms:created>
  <dcterms:modified xsi:type="dcterms:W3CDTF">2024-03-12T09:43:08Z</dcterms:modified>
</cp:coreProperties>
</file>